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60" windowWidth="18915" windowHeight="7965"/>
  </bookViews>
  <sheets>
    <sheet name="Hoja1" sheetId="1" r:id="rId1"/>
    <sheet name="Hoja2" sheetId="2" r:id="rId2"/>
    <sheet name="Hoja3" sheetId="3" r:id="rId3"/>
  </sheets>
  <definedNames>
    <definedName name="_xlnm.Print_Area" localSheetId="0">Hoja1!$A$1:$H$51</definedName>
  </definedNames>
  <calcPr calcId="145621"/>
</workbook>
</file>

<file path=xl/calcChain.xml><?xml version="1.0" encoding="utf-8"?>
<calcChain xmlns="http://schemas.openxmlformats.org/spreadsheetml/2006/main">
  <c r="F29" i="1" l="1"/>
  <c r="F28" i="1"/>
  <c r="F27" i="1"/>
  <c r="F24" i="1"/>
  <c r="F23" i="1"/>
  <c r="F22" i="1"/>
  <c r="F15" i="1"/>
  <c r="F14" i="1"/>
  <c r="F13" i="1"/>
  <c r="F16" i="1" l="1"/>
  <c r="F19" i="1" l="1"/>
  <c r="F20" i="1" s="1"/>
  <c r="F25" i="1"/>
  <c r="F30" i="1"/>
  <c r="F32" i="1" l="1"/>
  <c r="F35" i="1" s="1"/>
  <c r="F34" i="1" l="1"/>
  <c r="F36" i="1" s="1"/>
  <c r="F37" i="1" s="1"/>
  <c r="F38" i="1" s="1"/>
  <c r="F39" i="1" l="1"/>
  <c r="F40" i="1" s="1"/>
  <c r="F41" i="1" s="1"/>
  <c r="F42" i="1" l="1"/>
</calcChain>
</file>

<file path=xl/sharedStrings.xml><?xml version="1.0" encoding="utf-8"?>
<sst xmlns="http://schemas.openxmlformats.org/spreadsheetml/2006/main" count="55" uniqueCount="52">
  <si>
    <t>A) COSTOS DIRECTOS</t>
  </si>
  <si>
    <t>Subtotal</t>
  </si>
  <si>
    <t>B) COSTOS INDIRECTOS OFICINAS CENTRALES</t>
  </si>
  <si>
    <t>C) COSTOS INDIRECTOS DE CAMPO</t>
  </si>
  <si>
    <t>G) UTILIDAD</t>
  </si>
  <si>
    <t>I) CARGOS ADICIONALES (SEFUPU, 5 al millar)</t>
  </si>
  <si>
    <t>J) TOTAL DEL PRECIO DE LA ACTIVIDAD (H+I)</t>
  </si>
  <si>
    <t>E) COSTO FINANCIERO (D*%CF)</t>
  </si>
  <si>
    <t>%CF=</t>
  </si>
  <si>
    <t>(131.32/ (1 – 0.005))-131.32=</t>
  </si>
  <si>
    <t>(0.06 )/(1-(0.34 + 0.10))=</t>
  </si>
  <si>
    <t>(5)</t>
  </si>
  <si>
    <t>(6)</t>
  </si>
  <si>
    <t>(7)</t>
  </si>
  <si>
    <t>(8)</t>
  </si>
  <si>
    <t>(9)</t>
  </si>
  <si>
    <t>(10)</t>
  </si>
  <si>
    <t>(11)</t>
  </si>
  <si>
    <t>(12)</t>
  </si>
  <si>
    <t>(13)</t>
  </si>
  <si>
    <t>(14)</t>
  </si>
  <si>
    <t>(15)</t>
  </si>
  <si>
    <t>(16)</t>
  </si>
  <si>
    <t>Descripción de los trabajos: (2)</t>
  </si>
  <si>
    <t>A1) MANO DE OBRA (INCLUYENDO INFONAVIT Y SAR)</t>
  </si>
  <si>
    <t>D) SUBTOTAL (A+B+C)</t>
  </si>
  <si>
    <t>F) SUBTOTAL  (D+E)</t>
  </si>
  <si>
    <r>
      <rPr>
        <u/>
        <sz val="8"/>
        <color theme="4"/>
        <rFont val="Calibri"/>
        <family val="2"/>
        <scheme val="minor"/>
      </rPr>
      <t>UTILIDAD NETA</t>
    </r>
    <r>
      <rPr>
        <sz val="8"/>
        <color theme="4"/>
        <rFont val="Calibri"/>
        <family val="2"/>
        <scheme val="minor"/>
      </rPr>
      <t xml:space="preserve">
1-(ISR + PTU)
</t>
    </r>
  </si>
  <si>
    <t>Tipo de procedimiento de contratación y su número: (1)</t>
  </si>
  <si>
    <t>H) PRECIO DE LA ACTIVIDAD  (F+G)</t>
  </si>
  <si>
    <t>(17)</t>
  </si>
  <si>
    <t>Forma E- 5</t>
  </si>
  <si>
    <t>No. de concepto: (3)</t>
  </si>
  <si>
    <t>Descripción del concepto: (4)</t>
  </si>
  <si>
    <t>DESCRIPCIÓN</t>
  </si>
  <si>
    <t>UNIDAD</t>
  </si>
  <si>
    <t>CANTIDAD</t>
  </si>
  <si>
    <t>IMPORTE</t>
  </si>
  <si>
    <t>A4) MATERIALES</t>
  </si>
  <si>
    <t>A3) HERRAMIENTA MENOR</t>
  </si>
  <si>
    <t>SUBTOTAL COSTO DIRECTO (A1+A2+A3+A4)</t>
  </si>
  <si>
    <r>
      <rPr>
        <b/>
        <sz val="8"/>
        <color theme="1"/>
        <rFont val="Calibri"/>
        <family val="2"/>
        <scheme val="minor"/>
      </rPr>
      <t>NOTA 2:</t>
    </r>
    <r>
      <rPr>
        <sz val="8"/>
        <color theme="1"/>
        <rFont val="Calibri"/>
        <family val="2"/>
        <scheme val="minor"/>
      </rPr>
      <t xml:space="preserve"> CONSULTAR CAPÍTULO SEXTO ARTÍCULOS 154 A 189 DEL RLOPSRM</t>
    </r>
  </si>
  <si>
    <r>
      <rPr>
        <b/>
        <sz val="8"/>
        <color theme="1"/>
        <rFont val="Calibri"/>
        <family val="2"/>
        <scheme val="minor"/>
      </rPr>
      <t>NOTA 3:</t>
    </r>
    <r>
      <rPr>
        <sz val="8"/>
        <color theme="1"/>
        <rFont val="Calibri"/>
        <family val="2"/>
        <scheme val="minor"/>
      </rPr>
      <t xml:space="preserve"> EN LOS CARGOS ADICIONALES ÚNICAMENTE SE INCLUIRÁN LOS GASTOS DE INSPECCIÓN Y SUPERVISIÓN DE LA SECRETARÍA DE LA FUNCIÓN PÚBLICA, SALVO QUE EN LA CONVOCATORIA DE LICITACIÓN SE INDIQUEN OTROS, EN TÉRMINOS DE LO ESTABLECIDO EN EL ARTICULO 189 DEL REGLAMENTO DE LA LEY DE OBRAS PUBLICAS Y SERVICIOS RELACIONADOS CON LAS MISMAS.</t>
    </r>
  </si>
  <si>
    <t>A5) EQUIPO Y/O MAQUINARIA</t>
  </si>
  <si>
    <r>
      <rPr>
        <b/>
        <sz val="8"/>
        <color theme="1"/>
        <rFont val="Calibri"/>
        <family val="2"/>
        <scheme val="minor"/>
      </rPr>
      <t>NOTA 1:</t>
    </r>
    <r>
      <rPr>
        <sz val="8"/>
        <color theme="1"/>
        <rFont val="Calibri"/>
        <family val="2"/>
        <scheme val="minor"/>
      </rPr>
      <t xml:space="preserve"> EL  PRECIO UNITARIO PARA CADA CONCEPTO DE TRABAJO SE INTEGRA POR LOS COSTOS DIRECTOS , LOS COSTOS INDIRECTOS,  EL COSTO POR FINANCIAMIENTO, LA UTILIDAD DEL CONTRATISTA Y LOS CARGOS ADICIONALES (ARTÍCULO 154 DE LA LOPSRM). LOS CARGOS DE SAR E INFORNAVIT DEBERÁN INTEGRARSE EN EL COSTO DIRECTO DE LA MANO DE OBRA, CONFORME A LO INDICADO EN LOS ARTÍCULOS 159 Y 160 DE L RLOPSRM</t>
    </r>
  </si>
  <si>
    <t>(18)</t>
  </si>
  <si>
    <t>(19 Firma del Representante Legal)</t>
  </si>
  <si>
    <t>(20 Nombre del Representante Legal)</t>
  </si>
  <si>
    <t>(21 Cargo del Representante Legal)</t>
  </si>
  <si>
    <t>COSTO UNITARIO</t>
  </si>
  <si>
    <t>ANÁLISIS DEL PRECIO UNITARIO</t>
  </si>
  <si>
    <t>MP-200-PR02-P01-F48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</si>
</sst>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0"/>
      <name val="Arial"/>
      <family val="2"/>
    </font>
    <font>
      <sz val="10"/>
      <name val="Arial"/>
      <family val="2"/>
    </font>
    <font>
      <sz val="9"/>
      <name val="Arial"/>
      <family val="2"/>
    </font>
    <font>
      <b/>
      <sz val="9"/>
      <name val="Arial"/>
      <family val="2"/>
    </font>
    <font>
      <sz val="10"/>
      <color theme="1"/>
      <name val="Calibri"/>
      <family val="2"/>
      <scheme val="minor"/>
    </font>
    <font>
      <sz val="8"/>
      <color theme="1"/>
      <name val="Calibri"/>
      <family val="2"/>
      <scheme val="minor"/>
    </font>
    <font>
      <b/>
      <sz val="12"/>
      <color theme="1"/>
      <name val="Calibri"/>
      <family val="2"/>
      <scheme val="minor"/>
    </font>
    <font>
      <b/>
      <sz val="12"/>
      <name val="Arial"/>
      <family val="2"/>
    </font>
    <font>
      <b/>
      <sz val="11"/>
      <color theme="4"/>
      <name val="Calibri"/>
      <family val="2"/>
      <scheme val="minor"/>
    </font>
    <font>
      <sz val="11"/>
      <color theme="4"/>
      <name val="Calibri"/>
      <family val="2"/>
      <scheme val="minor"/>
    </font>
    <font>
      <sz val="8"/>
      <color theme="4"/>
      <name val="Calibri"/>
      <family val="2"/>
      <scheme val="minor"/>
    </font>
    <font>
      <u/>
      <sz val="8"/>
      <color theme="4"/>
      <name val="Calibri"/>
      <family val="2"/>
      <scheme val="minor"/>
    </font>
    <font>
      <b/>
      <sz val="14"/>
      <color theme="1"/>
      <name val="Calibri"/>
      <family val="2"/>
      <scheme val="minor"/>
    </font>
    <font>
      <b/>
      <sz val="8"/>
      <color theme="1"/>
      <name val="Calibri"/>
      <family val="2"/>
      <scheme val="minor"/>
    </font>
    <font>
      <b/>
      <sz val="6"/>
      <color theme="0" tint="-0.499984740745262"/>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84">
    <xf numFmtId="0" fontId="0" fillId="0" borderId="0" xfId="0"/>
    <xf numFmtId="0" fontId="0" fillId="2" borderId="0" xfId="0" applyFill="1"/>
    <xf numFmtId="0" fontId="0" fillId="2" borderId="2" xfId="0" applyFill="1" applyBorder="1" applyAlignment="1">
      <alignment vertical="center"/>
    </xf>
    <xf numFmtId="0" fontId="0" fillId="2" borderId="4" xfId="0" applyFill="1" applyBorder="1" applyAlignment="1">
      <alignment vertical="center"/>
    </xf>
    <xf numFmtId="0" fontId="0" fillId="2" borderId="0" xfId="0" applyFill="1" applyBorder="1" applyAlignment="1">
      <alignment vertical="center"/>
    </xf>
    <xf numFmtId="0" fontId="5" fillId="2" borderId="4" xfId="0" applyFont="1" applyFill="1" applyBorder="1" applyAlignment="1">
      <alignment vertical="center"/>
    </xf>
    <xf numFmtId="0" fontId="0" fillId="2" borderId="0" xfId="0" applyFill="1" applyBorder="1" applyAlignment="1">
      <alignment horizontal="center" vertical="center"/>
    </xf>
    <xf numFmtId="4" fontId="0" fillId="2" borderId="0" xfId="0" applyNumberFormat="1" applyFill="1" applyBorder="1" applyAlignment="1">
      <alignment vertical="center"/>
    </xf>
    <xf numFmtId="0" fontId="0" fillId="0" borderId="4" xfId="0" applyBorder="1" applyAlignment="1">
      <alignment vertical="center"/>
    </xf>
    <xf numFmtId="43" fontId="0" fillId="2" borderId="0" xfId="0" applyNumberFormat="1" applyFill="1" applyBorder="1" applyAlignment="1">
      <alignment vertical="center"/>
    </xf>
    <xf numFmtId="43" fontId="0" fillId="2" borderId="0" xfId="1" applyFont="1" applyFill="1" applyBorder="1" applyAlignment="1">
      <alignment vertical="center"/>
    </xf>
    <xf numFmtId="0" fontId="0" fillId="2" borderId="0" xfId="0" applyFill="1" applyBorder="1"/>
    <xf numFmtId="0" fontId="0" fillId="2" borderId="4" xfId="0" applyFill="1" applyBorder="1" applyAlignment="1">
      <alignment horizontal="left" vertical="center" wrapText="1" indent="1"/>
    </xf>
    <xf numFmtId="2" fontId="0" fillId="0" borderId="4" xfId="0" applyNumberFormat="1" applyBorder="1" applyAlignment="1">
      <alignment horizontal="left" indent="1"/>
    </xf>
    <xf numFmtId="0" fontId="2" fillId="2" borderId="0" xfId="0" applyFont="1" applyFill="1" applyBorder="1" applyAlignment="1">
      <alignment vertical="center"/>
    </xf>
    <xf numFmtId="0" fontId="0" fillId="0" borderId="4" xfId="0" applyBorder="1" applyAlignment="1">
      <alignment horizontal="left" indent="1"/>
    </xf>
    <xf numFmtId="0" fontId="2" fillId="2" borderId="6" xfId="0" applyFont="1" applyFill="1" applyBorder="1" applyAlignment="1">
      <alignment vertical="center"/>
    </xf>
    <xf numFmtId="0" fontId="2" fillId="2" borderId="7" xfId="0" applyFont="1" applyFill="1" applyBorder="1" applyAlignment="1">
      <alignment vertical="center"/>
    </xf>
    <xf numFmtId="0" fontId="2" fillId="2" borderId="12" xfId="0" applyFont="1" applyFill="1" applyBorder="1" applyAlignment="1">
      <alignment vertical="center"/>
    </xf>
    <xf numFmtId="0" fontId="2" fillId="2" borderId="13" xfId="0" applyFont="1" applyFill="1" applyBorder="1" applyAlignment="1">
      <alignment vertical="center"/>
    </xf>
    <xf numFmtId="0" fontId="3" fillId="2" borderId="15" xfId="0" applyFont="1" applyFill="1" applyBorder="1" applyAlignment="1">
      <alignment vertical="center"/>
    </xf>
    <xf numFmtId="0" fontId="0" fillId="2" borderId="13" xfId="0" applyFont="1" applyFill="1" applyBorder="1" applyAlignment="1">
      <alignment vertical="center"/>
    </xf>
    <xf numFmtId="10" fontId="0" fillId="2" borderId="13" xfId="0" applyNumberFormat="1" applyFont="1" applyFill="1" applyBorder="1" applyAlignment="1">
      <alignment vertical="center"/>
    </xf>
    <xf numFmtId="10" fontId="4" fillId="2" borderId="13" xfId="2" applyNumberFormat="1" applyFont="1" applyFill="1" applyBorder="1" applyAlignment="1">
      <alignment vertical="center"/>
    </xf>
    <xf numFmtId="0" fontId="4" fillId="2" borderId="2" xfId="0" applyFont="1" applyFill="1" applyBorder="1" applyAlignment="1">
      <alignment vertical="center"/>
    </xf>
    <xf numFmtId="0" fontId="6" fillId="2" borderId="0" xfId="0" applyFont="1" applyFill="1" applyBorder="1" applyAlignment="1">
      <alignment vertical="center"/>
    </xf>
    <xf numFmtId="0" fontId="3" fillId="2" borderId="16" xfId="0" applyFont="1" applyFill="1" applyBorder="1" applyAlignment="1">
      <alignment vertical="center"/>
    </xf>
    <xf numFmtId="0" fontId="3" fillId="2" borderId="1" xfId="0" applyFont="1" applyFill="1" applyBorder="1" applyAlignment="1">
      <alignment vertical="center"/>
    </xf>
    <xf numFmtId="0" fontId="3" fillId="4" borderId="9" xfId="0" applyFont="1" applyFill="1" applyBorder="1" applyAlignment="1">
      <alignment vertical="center"/>
    </xf>
    <xf numFmtId="0" fontId="3" fillId="4" borderId="10" xfId="0" applyFont="1" applyFill="1" applyBorder="1" applyAlignment="1">
      <alignment vertical="center"/>
    </xf>
    <xf numFmtId="0" fontId="0" fillId="0" borderId="0" xfId="0" applyBorder="1"/>
    <xf numFmtId="0" fontId="10" fillId="2" borderId="0" xfId="0" applyFont="1" applyFill="1" applyAlignment="1">
      <alignment horizontal="center"/>
    </xf>
    <xf numFmtId="0" fontId="9" fillId="2" borderId="2" xfId="0" applyFont="1" applyFill="1" applyBorder="1" applyAlignment="1">
      <alignment horizontal="center" vertical="center"/>
    </xf>
    <xf numFmtId="0" fontId="0" fillId="0" borderId="3" xfId="0" applyBorder="1"/>
    <xf numFmtId="49" fontId="7" fillId="0" borderId="5" xfId="0" applyNumberFormat="1" applyFont="1" applyBorder="1" applyAlignment="1">
      <alignment horizontal="center"/>
    </xf>
    <xf numFmtId="49" fontId="7" fillId="0" borderId="5" xfId="0" applyNumberFormat="1" applyFont="1" applyBorder="1" applyAlignment="1">
      <alignment horizontal="center" vertical="center"/>
    </xf>
    <xf numFmtId="0" fontId="0" fillId="0" borderId="5" xfId="0" applyBorder="1" applyAlignment="1">
      <alignment vertical="center"/>
    </xf>
    <xf numFmtId="49" fontId="7" fillId="0" borderId="14" xfId="0" applyNumberFormat="1" applyFont="1" applyBorder="1" applyAlignment="1">
      <alignment horizontal="center" vertical="center"/>
    </xf>
    <xf numFmtId="49" fontId="7" fillId="0" borderId="17" xfId="0" applyNumberFormat="1" applyFont="1" applyBorder="1" applyAlignment="1">
      <alignment horizontal="center" vertical="center"/>
    </xf>
    <xf numFmtId="0" fontId="11" fillId="2" borderId="13" xfId="0" applyFont="1" applyFill="1" applyBorder="1" applyAlignment="1">
      <alignment vertical="center"/>
    </xf>
    <xf numFmtId="0" fontId="12" fillId="2" borderId="13" xfId="0" applyFont="1" applyFill="1" applyBorder="1" applyAlignment="1">
      <alignment vertical="center"/>
    </xf>
    <xf numFmtId="0" fontId="13" fillId="2" borderId="13" xfId="0" applyFont="1" applyFill="1" applyBorder="1" applyAlignment="1">
      <alignment horizontal="center" vertical="center" wrapText="1"/>
    </xf>
    <xf numFmtId="49" fontId="7" fillId="4" borderId="8" xfId="0" applyNumberFormat="1" applyFont="1" applyFill="1" applyBorder="1" applyAlignment="1">
      <alignment horizontal="center" vertical="center"/>
    </xf>
    <xf numFmtId="0" fontId="15" fillId="2" borderId="0" xfId="0" applyFont="1" applyFill="1"/>
    <xf numFmtId="2" fontId="0" fillId="0" borderId="0" xfId="0" applyNumberFormat="1"/>
    <xf numFmtId="44" fontId="0" fillId="2" borderId="0" xfId="3" applyFont="1" applyFill="1" applyBorder="1" applyAlignment="1">
      <alignment vertical="center"/>
    </xf>
    <xf numFmtId="44" fontId="2" fillId="2" borderId="0" xfId="3" applyFont="1" applyFill="1" applyBorder="1" applyAlignment="1">
      <alignment vertical="center"/>
    </xf>
    <xf numFmtId="44" fontId="2" fillId="2" borderId="7" xfId="3" applyFont="1" applyFill="1" applyBorder="1" applyAlignment="1">
      <alignment vertical="center"/>
    </xf>
    <xf numFmtId="44" fontId="0" fillId="2" borderId="13" xfId="3" applyFont="1" applyFill="1" applyBorder="1" applyAlignment="1">
      <alignment vertical="center"/>
    </xf>
    <xf numFmtId="44" fontId="2" fillId="2" borderId="13" xfId="3" applyFont="1" applyFill="1" applyBorder="1" applyAlignment="1">
      <alignment vertical="center"/>
    </xf>
    <xf numFmtId="44" fontId="4" fillId="2" borderId="13" xfId="3" applyFont="1" applyFill="1" applyBorder="1" applyAlignment="1">
      <alignment vertical="center"/>
    </xf>
    <xf numFmtId="44" fontId="3" fillId="2" borderId="13" xfId="3" applyFont="1" applyFill="1" applyBorder="1" applyAlignment="1">
      <alignment vertical="center"/>
    </xf>
    <xf numFmtId="44" fontId="0" fillId="2" borderId="16" xfId="3" applyFont="1" applyFill="1" applyBorder="1" applyAlignment="1">
      <alignment vertical="center"/>
    </xf>
    <xf numFmtId="44" fontId="3" fillId="4" borderId="10" xfId="3" applyFont="1" applyFill="1" applyBorder="1" applyAlignment="1">
      <alignment vertical="center"/>
    </xf>
    <xf numFmtId="44" fontId="1" fillId="2" borderId="0" xfId="3" applyFont="1" applyFill="1" applyBorder="1" applyAlignment="1">
      <alignment vertical="center"/>
    </xf>
    <xf numFmtId="0" fontId="2" fillId="0" borderId="21" xfId="0" applyFont="1" applyBorder="1" applyAlignment="1">
      <alignment horizontal="center" vertical="center"/>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0" fillId="0" borderId="4" xfId="0" applyBorder="1" applyAlignment="1">
      <alignment horizontal="left" vertical="center" indent="1"/>
    </xf>
    <xf numFmtId="0" fontId="0" fillId="2" borderId="0" xfId="0" applyFill="1" applyBorder="1" applyAlignment="1">
      <alignment horizontal="center" vertical="center" wrapText="1"/>
    </xf>
    <xf numFmtId="0" fontId="0" fillId="0" borderId="0" xfId="0" applyBorder="1" applyAlignment="1">
      <alignment horizontal="center" vertical="center"/>
    </xf>
    <xf numFmtId="0" fontId="2" fillId="2" borderId="0" xfId="0" applyFont="1" applyFill="1" applyBorder="1" applyAlignment="1">
      <alignment horizontal="center" vertical="center"/>
    </xf>
    <xf numFmtId="2" fontId="0" fillId="0" borderId="0" xfId="0" applyNumberFormat="1" applyBorder="1" applyAlignment="1">
      <alignment horizontal="center"/>
    </xf>
    <xf numFmtId="0" fontId="0" fillId="0" borderId="0" xfId="0" applyBorder="1" applyAlignment="1">
      <alignment horizontal="center"/>
    </xf>
    <xf numFmtId="0" fontId="8" fillId="0" borderId="0" xfId="0" applyFont="1" applyBorder="1" applyAlignment="1">
      <alignment horizontal="center" vertical="center"/>
    </xf>
    <xf numFmtId="10" fontId="0" fillId="2" borderId="0" xfId="2" applyNumberFormat="1" applyFont="1" applyFill="1" applyBorder="1" applyAlignment="1">
      <alignment vertical="center"/>
    </xf>
    <xf numFmtId="0" fontId="2" fillId="2" borderId="2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0" fillId="0" borderId="3" xfId="0" applyBorder="1" applyAlignment="1">
      <alignment vertical="center"/>
    </xf>
    <xf numFmtId="0" fontId="2" fillId="2" borderId="23" xfId="0" applyFont="1" applyFill="1" applyBorder="1" applyAlignment="1">
      <alignment vertical="center"/>
    </xf>
    <xf numFmtId="0" fontId="2" fillId="2" borderId="11" xfId="0" applyFont="1" applyFill="1" applyBorder="1" applyAlignment="1">
      <alignment vertical="center"/>
    </xf>
    <xf numFmtId="10" fontId="0" fillId="2" borderId="11" xfId="0" applyNumberFormat="1" applyFont="1" applyFill="1" applyBorder="1" applyAlignment="1">
      <alignment vertical="center"/>
    </xf>
    <xf numFmtId="44" fontId="0" fillId="2" borderId="11" xfId="3" applyFont="1" applyFill="1" applyBorder="1" applyAlignment="1">
      <alignment vertical="center"/>
    </xf>
    <xf numFmtId="49" fontId="7" fillId="0" borderId="18" xfId="0" applyNumberFormat="1" applyFont="1" applyBorder="1" applyAlignment="1">
      <alignment horizontal="center" vertical="center"/>
    </xf>
    <xf numFmtId="0" fontId="17" fillId="0" borderId="0" xfId="0" applyFont="1" applyAlignment="1">
      <alignment horizontal="center"/>
    </xf>
    <xf numFmtId="0" fontId="0" fillId="2" borderId="0" xfId="0" applyFill="1" applyBorder="1" applyAlignment="1">
      <alignment horizontal="center"/>
    </xf>
    <xf numFmtId="0" fontId="13" fillId="2" borderId="16" xfId="0" applyFont="1" applyFill="1" applyBorder="1" applyAlignment="1">
      <alignment horizontal="left" vertical="center" wrapText="1"/>
    </xf>
    <xf numFmtId="0" fontId="10" fillId="2" borderId="0" xfId="0" applyFont="1" applyFill="1" applyAlignment="1">
      <alignment horizontal="center"/>
    </xf>
    <xf numFmtId="0" fontId="4" fillId="2" borderId="0" xfId="0" applyFont="1" applyFill="1" applyAlignment="1">
      <alignment horizontal="justify" vertical="center" wrapText="1"/>
    </xf>
    <xf numFmtId="0" fontId="4" fillId="2" borderId="0" xfId="0" applyFont="1" applyFill="1" applyAlignment="1">
      <alignment horizontal="left"/>
    </xf>
    <xf numFmtId="0" fontId="4" fillId="2" borderId="0" xfId="0" applyFont="1" applyFill="1" applyAlignment="1">
      <alignment horizontal="left" vertical="center"/>
    </xf>
    <xf numFmtId="0" fontId="4" fillId="3" borderId="0" xfId="0" applyFont="1" applyFill="1" applyBorder="1" applyAlignment="1">
      <alignment horizontal="center"/>
    </xf>
    <xf numFmtId="0" fontId="8" fillId="2" borderId="0" xfId="0" applyFont="1" applyFill="1" applyBorder="1" applyAlignment="1">
      <alignment horizontal="justify" vertical="top" wrapText="1"/>
    </xf>
    <xf numFmtId="0" fontId="8" fillId="2" borderId="0" xfId="0" applyFont="1" applyFill="1" applyBorder="1" applyAlignment="1">
      <alignment horizontal="justify" wrapText="1"/>
    </xf>
  </cellXfs>
  <cellStyles count="4">
    <cellStyle name="Millares" xfId="1" builtinId="3"/>
    <cellStyle name="Moneda" xfId="3" builtinId="4"/>
    <cellStyle name="Normal" xfId="0" builtinId="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47625</xdr:colOff>
      <xdr:row>1</xdr:row>
      <xdr:rowOff>47625</xdr:rowOff>
    </xdr:from>
    <xdr:to>
      <xdr:col>1</xdr:col>
      <xdr:colOff>1524000</xdr:colOff>
      <xdr:row>3</xdr:row>
      <xdr:rowOff>85725</xdr:rowOff>
    </xdr:to>
    <xdr:sp macro="" textlink="">
      <xdr:nvSpPr>
        <xdr:cNvPr id="2" name="1 CuadroTexto"/>
        <xdr:cNvSpPr txBox="1"/>
      </xdr:nvSpPr>
      <xdr:spPr>
        <a:xfrm>
          <a:off x="257175" y="238125"/>
          <a:ext cx="1476375" cy="476250"/>
        </a:xfrm>
        <a:prstGeom prst="rect">
          <a:avLst/>
        </a:prstGeom>
        <a:solidFill>
          <a:schemeClr val="lt1"/>
        </a:solidFill>
        <a:ln w="9525"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1100"/>
            <a:t>PAPEL MEMBRETADO</a:t>
          </a:r>
        </a:p>
        <a:p>
          <a:pPr algn="ctr"/>
          <a:r>
            <a:rPr lang="es-MX" sz="1100"/>
            <a:t>DEL</a:t>
          </a:r>
          <a:r>
            <a:rPr lang="es-MX" sz="1100" baseline="0"/>
            <a:t> LICITANTE</a:t>
          </a:r>
          <a:endParaRPr lang="es-MX"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51"/>
  <sheetViews>
    <sheetView showGridLines="0" tabSelected="1" workbookViewId="0">
      <selection activeCell="E39" sqref="E39"/>
    </sheetView>
  </sheetViews>
  <sheetFormatPr baseColWidth="10" defaultRowHeight="15" x14ac:dyDescent="0.25"/>
  <cols>
    <col min="1" max="1" width="3.140625" customWidth="1"/>
    <col min="2" max="2" width="43.140625" customWidth="1"/>
    <col min="3" max="3" width="16.7109375" customWidth="1"/>
    <col min="4" max="4" width="17" customWidth="1"/>
    <col min="5" max="5" width="15.85546875" customWidth="1"/>
    <col min="6" max="6" width="15" customWidth="1"/>
    <col min="7" max="7" width="5.42578125" customWidth="1"/>
    <col min="8" max="8" width="3.85546875" customWidth="1"/>
  </cols>
  <sheetData>
    <row r="2" spans="2:7" ht="18.75" x14ac:dyDescent="0.3">
      <c r="F2" s="43" t="s">
        <v>31</v>
      </c>
    </row>
    <row r="3" spans="2:7" ht="15.75" x14ac:dyDescent="0.25">
      <c r="B3" s="77" t="s">
        <v>50</v>
      </c>
      <c r="C3" s="77"/>
      <c r="D3" s="77"/>
      <c r="E3" s="77"/>
      <c r="F3" s="77"/>
    </row>
    <row r="4" spans="2:7" ht="15.75" x14ac:dyDescent="0.25">
      <c r="B4" s="31"/>
      <c r="C4" s="31"/>
      <c r="D4" s="31"/>
      <c r="E4" s="31"/>
      <c r="F4" s="31"/>
    </row>
    <row r="5" spans="2:7" x14ac:dyDescent="0.25">
      <c r="B5" s="79" t="s">
        <v>28</v>
      </c>
      <c r="C5" s="79"/>
      <c r="D5" s="79"/>
      <c r="E5" s="79"/>
      <c r="F5" s="79"/>
    </row>
    <row r="6" spans="2:7" x14ac:dyDescent="0.25">
      <c r="B6" s="78" t="s">
        <v>23</v>
      </c>
      <c r="C6" s="78"/>
      <c r="D6" s="78"/>
      <c r="E6" s="78"/>
      <c r="F6" s="78"/>
    </row>
    <row r="7" spans="2:7" x14ac:dyDescent="0.25">
      <c r="B7" t="s">
        <v>32</v>
      </c>
    </row>
    <row r="8" spans="2:7" ht="15.75" thickBot="1" x14ac:dyDescent="0.3">
      <c r="B8" s="80" t="s">
        <v>33</v>
      </c>
      <c r="C8" s="80"/>
      <c r="D8" s="80"/>
      <c r="E8" s="80"/>
      <c r="F8" s="80"/>
    </row>
    <row r="9" spans="2:7" ht="30.75" thickBot="1" x14ac:dyDescent="0.3">
      <c r="B9" s="67" t="s">
        <v>34</v>
      </c>
      <c r="C9" s="66" t="s">
        <v>35</v>
      </c>
      <c r="D9" s="56" t="s">
        <v>36</v>
      </c>
      <c r="E9" s="56" t="s">
        <v>49</v>
      </c>
      <c r="F9" s="57" t="s">
        <v>37</v>
      </c>
      <c r="G9" s="55"/>
    </row>
    <row r="10" spans="2:7" ht="15.75" x14ac:dyDescent="0.25">
      <c r="B10" s="27" t="s">
        <v>0</v>
      </c>
      <c r="C10" s="24"/>
      <c r="D10" s="2"/>
      <c r="E10" s="2"/>
      <c r="F10" s="32"/>
      <c r="G10" s="33"/>
    </row>
    <row r="11" spans="2:7" x14ac:dyDescent="0.25">
      <c r="B11" s="3"/>
      <c r="C11" s="4"/>
      <c r="D11" s="4"/>
      <c r="E11" s="4"/>
      <c r="F11" s="4"/>
      <c r="G11" s="34"/>
    </row>
    <row r="12" spans="2:7" x14ac:dyDescent="0.25">
      <c r="B12" s="5" t="s">
        <v>24</v>
      </c>
      <c r="C12" s="25"/>
      <c r="D12" s="6"/>
      <c r="E12" s="6"/>
      <c r="F12" s="30"/>
      <c r="G12" s="35" t="s">
        <v>11</v>
      </c>
    </row>
    <row r="13" spans="2:7" x14ac:dyDescent="0.25">
      <c r="B13" s="12"/>
      <c r="C13" s="59"/>
      <c r="D13" s="7"/>
      <c r="E13" s="45">
        <v>0</v>
      </c>
      <c r="F13" s="45">
        <f>E13*D13</f>
        <v>0</v>
      </c>
      <c r="G13" s="36"/>
    </row>
    <row r="14" spans="2:7" x14ac:dyDescent="0.25">
      <c r="B14" s="12"/>
      <c r="C14" s="59"/>
      <c r="D14" s="7"/>
      <c r="E14" s="45">
        <v>0</v>
      </c>
      <c r="F14" s="45">
        <f t="shared" ref="F14:F15" si="0">E14*D14</f>
        <v>0</v>
      </c>
      <c r="G14" s="36"/>
    </row>
    <row r="15" spans="2:7" x14ac:dyDescent="0.25">
      <c r="B15" s="12"/>
      <c r="C15" s="59"/>
      <c r="D15" s="7"/>
      <c r="E15" s="45">
        <v>0</v>
      </c>
      <c r="F15" s="45">
        <f t="shared" si="0"/>
        <v>0</v>
      </c>
      <c r="G15" s="36"/>
    </row>
    <row r="16" spans="2:7" x14ac:dyDescent="0.25">
      <c r="B16" s="8"/>
      <c r="C16" s="60"/>
      <c r="D16" s="4"/>
      <c r="E16" s="14" t="s">
        <v>1</v>
      </c>
      <c r="F16" s="46">
        <f>SUM(F13:F15)</f>
        <v>0</v>
      </c>
      <c r="G16" s="36"/>
    </row>
    <row r="17" spans="2:7" x14ac:dyDescent="0.25">
      <c r="B17" s="8"/>
      <c r="C17" s="60"/>
      <c r="D17" s="4"/>
      <c r="E17" s="14"/>
      <c r="F17" s="46"/>
      <c r="G17" s="36"/>
    </row>
    <row r="18" spans="2:7" x14ac:dyDescent="0.25">
      <c r="B18" s="8" t="s">
        <v>39</v>
      </c>
      <c r="C18" s="60"/>
      <c r="D18" s="4"/>
      <c r="E18" s="14"/>
      <c r="F18" s="46"/>
      <c r="G18" s="35" t="s">
        <v>12</v>
      </c>
    </row>
    <row r="19" spans="2:7" x14ac:dyDescent="0.25">
      <c r="B19" s="58"/>
      <c r="C19" s="64"/>
      <c r="D19" s="65"/>
      <c r="E19" s="54"/>
      <c r="F19" s="45">
        <f>ROUND(F16*D19,2)</f>
        <v>0</v>
      </c>
      <c r="G19" s="36"/>
    </row>
    <row r="20" spans="2:7" x14ac:dyDescent="0.25">
      <c r="B20" s="8"/>
      <c r="C20" s="60"/>
      <c r="D20" s="4"/>
      <c r="E20" s="14" t="s">
        <v>1</v>
      </c>
      <c r="F20" s="46">
        <f>F19</f>
        <v>0</v>
      </c>
      <c r="G20" s="36"/>
    </row>
    <row r="21" spans="2:7" x14ac:dyDescent="0.25">
      <c r="B21" s="3" t="s">
        <v>38</v>
      </c>
      <c r="C21" s="61"/>
      <c r="D21" s="4"/>
      <c r="E21" s="4"/>
      <c r="F21" s="45"/>
      <c r="G21" s="35" t="s">
        <v>13</v>
      </c>
    </row>
    <row r="22" spans="2:7" x14ac:dyDescent="0.25">
      <c r="B22" s="13"/>
      <c r="C22" s="62"/>
      <c r="D22" s="9"/>
      <c r="E22" s="45">
        <v>0</v>
      </c>
      <c r="F22" s="45">
        <f t="shared" ref="F22:F24" si="1">E22*D22</f>
        <v>0</v>
      </c>
      <c r="G22" s="36"/>
    </row>
    <row r="23" spans="2:7" x14ac:dyDescent="0.25">
      <c r="B23" s="13"/>
      <c r="C23" s="62"/>
      <c r="D23" s="9"/>
      <c r="E23" s="45">
        <v>0</v>
      </c>
      <c r="F23" s="45">
        <f t="shared" si="1"/>
        <v>0</v>
      </c>
      <c r="G23" s="36"/>
    </row>
    <row r="24" spans="2:7" x14ac:dyDescent="0.25">
      <c r="B24" s="13"/>
      <c r="C24" s="62"/>
      <c r="D24" s="9"/>
      <c r="E24" s="45">
        <v>0</v>
      </c>
      <c r="F24" s="45">
        <f t="shared" si="1"/>
        <v>0</v>
      </c>
      <c r="G24" s="36"/>
    </row>
    <row r="25" spans="2:7" x14ac:dyDescent="0.25">
      <c r="B25" s="3"/>
      <c r="C25" s="6"/>
      <c r="D25" s="14"/>
      <c r="E25" s="14" t="s">
        <v>1</v>
      </c>
      <c r="F25" s="46">
        <f>SUM(F22:F24)</f>
        <v>0</v>
      </c>
      <c r="G25" s="36"/>
    </row>
    <row r="26" spans="2:7" x14ac:dyDescent="0.25">
      <c r="B26" s="3" t="s">
        <v>43</v>
      </c>
      <c r="C26" s="61"/>
      <c r="D26" s="4"/>
      <c r="E26" s="4"/>
      <c r="F26" s="45"/>
      <c r="G26" s="35" t="s">
        <v>14</v>
      </c>
    </row>
    <row r="27" spans="2:7" x14ac:dyDescent="0.25">
      <c r="B27" s="15"/>
      <c r="C27" s="63"/>
      <c r="D27" s="10"/>
      <c r="E27" s="45">
        <v>0</v>
      </c>
      <c r="F27" s="45">
        <f t="shared" ref="F27:F29" si="2">E27*D27</f>
        <v>0</v>
      </c>
      <c r="G27" s="36"/>
    </row>
    <row r="28" spans="2:7" x14ac:dyDescent="0.25">
      <c r="B28" s="15"/>
      <c r="C28" s="63"/>
      <c r="D28" s="10"/>
      <c r="E28" s="45">
        <v>0</v>
      </c>
      <c r="F28" s="45">
        <f t="shared" si="2"/>
        <v>0</v>
      </c>
      <c r="G28" s="36"/>
    </row>
    <row r="29" spans="2:7" x14ac:dyDescent="0.25">
      <c r="B29" s="15"/>
      <c r="C29" s="63"/>
      <c r="D29" s="10"/>
      <c r="E29" s="45">
        <v>0</v>
      </c>
      <c r="F29" s="45">
        <f t="shared" si="2"/>
        <v>0</v>
      </c>
      <c r="G29" s="36"/>
    </row>
    <row r="30" spans="2:7" x14ac:dyDescent="0.25">
      <c r="B30" s="3"/>
      <c r="C30" s="6"/>
      <c r="D30" s="4"/>
      <c r="E30" s="14" t="s">
        <v>1</v>
      </c>
      <c r="F30" s="46">
        <f>SUM(F27:F29)</f>
        <v>0</v>
      </c>
      <c r="G30" s="36"/>
    </row>
    <row r="31" spans="2:7" x14ac:dyDescent="0.25">
      <c r="B31" s="3"/>
      <c r="C31" s="4"/>
      <c r="D31" s="4"/>
      <c r="E31" s="4"/>
      <c r="F31" s="45"/>
      <c r="G31" s="36"/>
    </row>
    <row r="32" spans="2:7" ht="15.75" thickBot="1" x14ac:dyDescent="0.3">
      <c r="B32" s="16" t="s">
        <v>40</v>
      </c>
      <c r="C32" s="17"/>
      <c r="D32" s="17"/>
      <c r="E32" s="17"/>
      <c r="F32" s="47">
        <f>F30+F25+F16+F20</f>
        <v>0</v>
      </c>
      <c r="G32" s="35" t="s">
        <v>15</v>
      </c>
    </row>
    <row r="33" spans="2:10" ht="15.75" thickBot="1" x14ac:dyDescent="0.3">
      <c r="B33" s="2"/>
      <c r="C33" s="2"/>
      <c r="D33" s="2"/>
      <c r="E33" s="2"/>
      <c r="F33" s="2"/>
      <c r="G33" s="68"/>
    </row>
    <row r="34" spans="2:10" ht="24" customHeight="1" x14ac:dyDescent="0.25">
      <c r="B34" s="69" t="s">
        <v>2</v>
      </c>
      <c r="C34" s="70"/>
      <c r="D34" s="70"/>
      <c r="E34" s="71"/>
      <c r="F34" s="72">
        <f>F32*E34</f>
        <v>0</v>
      </c>
      <c r="G34" s="73" t="s">
        <v>16</v>
      </c>
    </row>
    <row r="35" spans="2:10" ht="24" customHeight="1" x14ac:dyDescent="0.25">
      <c r="B35" s="18" t="s">
        <v>3</v>
      </c>
      <c r="C35" s="19"/>
      <c r="D35" s="19"/>
      <c r="E35" s="22"/>
      <c r="F35" s="48">
        <f>E35*F32</f>
        <v>0</v>
      </c>
      <c r="G35" s="37" t="s">
        <v>17</v>
      </c>
      <c r="J35" s="44"/>
    </row>
    <row r="36" spans="2:10" ht="24" customHeight="1" x14ac:dyDescent="0.25">
      <c r="B36" s="18" t="s">
        <v>25</v>
      </c>
      <c r="C36" s="19"/>
      <c r="D36" s="19"/>
      <c r="E36" s="21"/>
      <c r="F36" s="49">
        <f>F32+F34+F35</f>
        <v>0</v>
      </c>
      <c r="G36" s="37" t="s">
        <v>18</v>
      </c>
    </row>
    <row r="37" spans="2:10" ht="24" customHeight="1" x14ac:dyDescent="0.25">
      <c r="B37" s="18" t="s">
        <v>7</v>
      </c>
      <c r="C37" s="39"/>
      <c r="D37" s="40" t="s">
        <v>8</v>
      </c>
      <c r="E37" s="22"/>
      <c r="F37" s="48">
        <f>F36*E37</f>
        <v>0</v>
      </c>
      <c r="G37" s="37" t="s">
        <v>19</v>
      </c>
    </row>
    <row r="38" spans="2:10" x14ac:dyDescent="0.25">
      <c r="B38" s="18" t="s">
        <v>26</v>
      </c>
      <c r="C38" s="39"/>
      <c r="D38" s="39"/>
      <c r="E38" s="21"/>
      <c r="F38" s="49">
        <f>F36+F37</f>
        <v>0</v>
      </c>
      <c r="G38" s="37" t="s">
        <v>20</v>
      </c>
      <c r="J38" s="44"/>
    </row>
    <row r="39" spans="2:10" ht="33.75" x14ac:dyDescent="0.25">
      <c r="B39" s="18" t="s">
        <v>4</v>
      </c>
      <c r="C39" s="41" t="s">
        <v>27</v>
      </c>
      <c r="D39" s="41" t="s">
        <v>10</v>
      </c>
      <c r="E39" s="23"/>
      <c r="F39" s="50">
        <f>+ROUND(F38*E39,2)</f>
        <v>0</v>
      </c>
      <c r="G39" s="37" t="s">
        <v>21</v>
      </c>
      <c r="J39" s="44"/>
    </row>
    <row r="40" spans="2:10" ht="24" customHeight="1" x14ac:dyDescent="0.25">
      <c r="B40" s="18" t="s">
        <v>29</v>
      </c>
      <c r="C40" s="19"/>
      <c r="D40" s="19"/>
      <c r="E40" s="21"/>
      <c r="F40" s="51">
        <f>F38+F39</f>
        <v>0</v>
      </c>
      <c r="G40" s="37" t="s">
        <v>22</v>
      </c>
    </row>
    <row r="41" spans="2:10" ht="24" customHeight="1" thickBot="1" x14ac:dyDescent="0.3">
      <c r="B41" s="20" t="s">
        <v>5</v>
      </c>
      <c r="C41" s="26"/>
      <c r="D41" s="76" t="s">
        <v>9</v>
      </c>
      <c r="E41" s="76"/>
      <c r="F41" s="52">
        <f>+ROUND((F40/(1-0.005))-F40,2)</f>
        <v>0</v>
      </c>
      <c r="G41" s="38" t="s">
        <v>30</v>
      </c>
    </row>
    <row r="42" spans="2:10" ht="24" customHeight="1" thickBot="1" x14ac:dyDescent="0.3">
      <c r="B42" s="28" t="s">
        <v>6</v>
      </c>
      <c r="C42" s="29"/>
      <c r="D42" s="29"/>
      <c r="E42" s="29"/>
      <c r="F42" s="53">
        <f>F40+F41</f>
        <v>0</v>
      </c>
      <c r="G42" s="42" t="s">
        <v>45</v>
      </c>
      <c r="J42" s="44"/>
    </row>
    <row r="43" spans="2:10" x14ac:dyDescent="0.25">
      <c r="B43" s="11"/>
      <c r="C43" s="11"/>
      <c r="D43" s="11"/>
      <c r="E43" s="11"/>
      <c r="F43" s="11"/>
    </row>
    <row r="44" spans="2:10" ht="37.5" customHeight="1" x14ac:dyDescent="0.25">
      <c r="B44" s="83" t="s">
        <v>44</v>
      </c>
      <c r="C44" s="83"/>
      <c r="D44" s="83"/>
      <c r="E44" s="83"/>
      <c r="F44" s="83"/>
      <c r="G44" s="83"/>
    </row>
    <row r="45" spans="2:10" ht="12" customHeight="1" x14ac:dyDescent="0.25">
      <c r="B45" s="82" t="s">
        <v>41</v>
      </c>
      <c r="C45" s="82"/>
      <c r="D45" s="82"/>
      <c r="E45" s="82"/>
      <c r="F45" s="82"/>
      <c r="G45" s="82"/>
    </row>
    <row r="46" spans="2:10" ht="40.5" customHeight="1" x14ac:dyDescent="0.25">
      <c r="B46" s="82" t="s">
        <v>42</v>
      </c>
      <c r="C46" s="82"/>
      <c r="D46" s="82"/>
      <c r="E46" s="82"/>
      <c r="F46" s="82"/>
      <c r="G46" s="82"/>
      <c r="J46" s="44"/>
    </row>
    <row r="47" spans="2:10" x14ac:dyDescent="0.25">
      <c r="D47" s="1"/>
      <c r="E47" s="1"/>
      <c r="F47" s="1"/>
    </row>
    <row r="48" spans="2:10" x14ac:dyDescent="0.25">
      <c r="B48" s="11"/>
      <c r="C48" s="11"/>
      <c r="D48" s="1"/>
      <c r="E48" s="1"/>
      <c r="F48" s="74" t="s">
        <v>51</v>
      </c>
      <c r="G48" s="74"/>
    </row>
    <row r="49" spans="2:10" x14ac:dyDescent="0.25">
      <c r="B49" s="75" t="s">
        <v>46</v>
      </c>
      <c r="C49" s="75"/>
      <c r="D49" s="75"/>
      <c r="E49" s="75"/>
      <c r="F49" s="75"/>
    </row>
    <row r="50" spans="2:10" x14ac:dyDescent="0.25">
      <c r="B50" s="81" t="s">
        <v>47</v>
      </c>
      <c r="C50" s="81"/>
      <c r="D50" s="81"/>
      <c r="E50" s="81"/>
      <c r="F50" s="81"/>
      <c r="J50" s="44"/>
    </row>
    <row r="51" spans="2:10" x14ac:dyDescent="0.25">
      <c r="B51" s="75" t="s">
        <v>48</v>
      </c>
      <c r="C51" s="75"/>
      <c r="D51" s="75"/>
      <c r="E51" s="75"/>
      <c r="F51" s="75"/>
    </row>
  </sheetData>
  <mergeCells count="12">
    <mergeCell ref="F48:G48"/>
    <mergeCell ref="B51:F51"/>
    <mergeCell ref="D41:E41"/>
    <mergeCell ref="B49:F49"/>
    <mergeCell ref="B3:F3"/>
    <mergeCell ref="B6:F6"/>
    <mergeCell ref="B5:F5"/>
    <mergeCell ref="B8:F8"/>
    <mergeCell ref="B50:F50"/>
    <mergeCell ref="B45:G45"/>
    <mergeCell ref="B44:G44"/>
    <mergeCell ref="B46:G46"/>
  </mergeCells>
  <pageMargins left="0.70866141732283472" right="0.70866141732283472" top="0.74803149606299213" bottom="0.74803149606299213" header="0.31496062992125984" footer="0.31496062992125984"/>
  <pageSetup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Hoja1!Área_de_impresión</vt:lpstr>
    </vt:vector>
  </TitlesOfParts>
  <Company>Sony Electronics,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Gutiérrez</dc:creator>
  <cp:lastModifiedBy>Felipe Zambrano de Lucio</cp:lastModifiedBy>
  <cp:lastPrinted>2013-01-05T07:50:17Z</cp:lastPrinted>
  <dcterms:created xsi:type="dcterms:W3CDTF">2010-04-08T16:58:40Z</dcterms:created>
  <dcterms:modified xsi:type="dcterms:W3CDTF">2013-10-23T14:24:22Z</dcterms:modified>
</cp:coreProperties>
</file>